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640" activeTab="2"/>
  </bookViews>
  <sheets>
    <sheet name="задание 1" sheetId="1" r:id="rId1"/>
    <sheet name="задание 2" sheetId="2" r:id="rId2"/>
    <sheet name="задание 3" sheetId="3" r:id="rId3"/>
  </sheets>
  <calcPr calcId="124519"/>
  <fileRecoveryPr repairLoad="1"/>
</workbook>
</file>

<file path=xl/calcChain.xml><?xml version="1.0" encoding="utf-8"?>
<calcChain xmlns="http://schemas.openxmlformats.org/spreadsheetml/2006/main">
  <c r="F14" i="3"/>
  <c r="E13"/>
  <c r="F6"/>
  <c r="F7"/>
  <c r="F8"/>
  <c r="F9"/>
  <c r="F10"/>
  <c r="F5"/>
  <c r="E6"/>
  <c r="E7"/>
  <c r="E8"/>
  <c r="E9"/>
  <c r="E5"/>
  <c r="D13" i="2"/>
  <c r="E5"/>
  <c r="E6"/>
  <c r="E7"/>
  <c r="E8"/>
  <c r="E9"/>
  <c r="E10"/>
  <c r="E4"/>
</calcChain>
</file>

<file path=xl/sharedStrings.xml><?xml version="1.0" encoding="utf-8"?>
<sst xmlns="http://schemas.openxmlformats.org/spreadsheetml/2006/main" count="36" uniqueCount="36">
  <si>
    <t>РАСЧЕТ ПРОЖИВАНИЯ В ГОСТИНИЦЕ "ЮРИБЕЙ"</t>
  </si>
  <si>
    <t>дата въезда</t>
  </si>
  <si>
    <t>дата выезда</t>
  </si>
  <si>
    <t>количество человек</t>
  </si>
  <si>
    <t>стоимость номера</t>
  </si>
  <si>
    <t>общая сумма за проживание в гостинице</t>
  </si>
  <si>
    <t>Прайс - лист заказа в фирму " Стиль"</t>
  </si>
  <si>
    <t>№</t>
  </si>
  <si>
    <t>Комплектующие</t>
  </si>
  <si>
    <t>Цена за 1 штуку</t>
  </si>
  <si>
    <t>Количество</t>
  </si>
  <si>
    <t>Стоимость</t>
  </si>
  <si>
    <t>Монитор</t>
  </si>
  <si>
    <t>Системный блок</t>
  </si>
  <si>
    <t>Клавиатура</t>
  </si>
  <si>
    <t>Мышь</t>
  </si>
  <si>
    <t>Принтер</t>
  </si>
  <si>
    <t>Колонки</t>
  </si>
  <si>
    <t>Сканер</t>
  </si>
  <si>
    <t>Общая стоимость  заказа</t>
  </si>
  <si>
    <t>Заказчик: МОУ СОШ № 2.</t>
  </si>
  <si>
    <t>Расписание движения поезда Москва - Котлас</t>
  </si>
  <si>
    <t>Пункт назначения</t>
  </si>
  <si>
    <t>время прибытия</t>
  </si>
  <si>
    <t>Время отправления</t>
  </si>
  <si>
    <t>Москва</t>
  </si>
  <si>
    <t>Ярославль</t>
  </si>
  <si>
    <t>Данилов</t>
  </si>
  <si>
    <t>Вологда</t>
  </si>
  <si>
    <t>Коноша</t>
  </si>
  <si>
    <t>Вельск</t>
  </si>
  <si>
    <t>Котлас</t>
  </si>
  <si>
    <t>время стоянки</t>
  </si>
  <si>
    <t>время в пути</t>
  </si>
  <si>
    <t>суммарное время стоянок</t>
  </si>
  <si>
    <t>суммарное время в пути</t>
  </si>
</sst>
</file>

<file path=xl/styles.xml><?xml version="1.0" encoding="utf-8"?>
<styleSheet xmlns="http://schemas.openxmlformats.org/spreadsheetml/2006/main">
  <numFmts count="4">
    <numFmt numFmtId="8" formatCode="#,##0.00&quot;р.&quot;;[Red]\-#,##0.00&quot;р.&quot;"/>
    <numFmt numFmtId="164" formatCode="dd/mm/yy;@"/>
    <numFmt numFmtId="165" formatCode="_-* #,##0.00[$р.-419]_-;\-* #,##0.00[$р.-419]_-;_-* &quot;-&quot;??[$р.-419]_-;_-@_-"/>
    <numFmt numFmtId="171" formatCode="h:mm;@"/>
  </numFmts>
  <fonts count="14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u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2" fillId="2" borderId="0" xfId="0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right"/>
    </xf>
    <xf numFmtId="0" fontId="9" fillId="0" borderId="4" xfId="0" applyFont="1" applyBorder="1"/>
    <xf numFmtId="8" fontId="9" fillId="0" borderId="4" xfId="0" applyNumberFormat="1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/>
    <xf numFmtId="0" fontId="9" fillId="0" borderId="7" xfId="0" applyFont="1" applyBorder="1"/>
    <xf numFmtId="0" fontId="9" fillId="0" borderId="6" xfId="0" applyFont="1" applyBorder="1" applyAlignment="1">
      <alignment horizontal="center"/>
    </xf>
    <xf numFmtId="0" fontId="11" fillId="0" borderId="0" xfId="0" applyFont="1"/>
    <xf numFmtId="8" fontId="10" fillId="0" borderId="4" xfId="0" applyNumberFormat="1" applyFont="1" applyBorder="1"/>
    <xf numFmtId="8" fontId="9" fillId="0" borderId="5" xfId="0" applyNumberFormat="1" applyFont="1" applyBorder="1" applyAlignment="1">
      <alignment horizontal="center"/>
    </xf>
    <xf numFmtId="0" fontId="13" fillId="0" borderId="8" xfId="0" applyFont="1" applyBorder="1"/>
    <xf numFmtId="0" fontId="12" fillId="3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 wrapText="1"/>
    </xf>
    <xf numFmtId="0" fontId="13" fillId="0" borderId="11" xfId="0" applyFont="1" applyBorder="1"/>
    <xf numFmtId="0" fontId="13" fillId="0" borderId="12" xfId="0" applyFont="1" applyBorder="1" applyAlignment="1">
      <alignment horizontal="center"/>
    </xf>
    <xf numFmtId="20" fontId="12" fillId="0" borderId="13" xfId="0" applyNumberFormat="1" applyFont="1" applyBorder="1" applyAlignment="1">
      <alignment horizontal="center"/>
    </xf>
    <xf numFmtId="20" fontId="13" fillId="0" borderId="12" xfId="0" applyNumberFormat="1" applyFont="1" applyBorder="1" applyAlignment="1">
      <alignment horizontal="center"/>
    </xf>
    <xf numFmtId="20" fontId="13" fillId="0" borderId="13" xfId="0" applyNumberFormat="1" applyFont="1" applyBorder="1" applyAlignment="1">
      <alignment horizontal="center"/>
    </xf>
    <xf numFmtId="0" fontId="13" fillId="0" borderId="14" xfId="0" applyFont="1" applyBorder="1"/>
    <xf numFmtId="20" fontId="12" fillId="0" borderId="9" xfId="0" applyNumberFormat="1" applyFont="1" applyBorder="1" applyAlignment="1">
      <alignment horizontal="center"/>
    </xf>
    <xf numFmtId="0" fontId="6" fillId="0" borderId="10" xfId="0" applyFont="1" applyBorder="1"/>
    <xf numFmtId="0" fontId="12" fillId="0" borderId="0" xfId="0" applyFont="1" applyAlignment="1">
      <alignment horizontal="center"/>
    </xf>
    <xf numFmtId="0" fontId="13" fillId="0" borderId="0" xfId="0" applyFont="1" applyFill="1" applyBorder="1" applyAlignment="1">
      <alignment horizontal="left"/>
    </xf>
    <xf numFmtId="20" fontId="2" fillId="2" borderId="0" xfId="0" applyNumberFormat="1" applyFont="1" applyFill="1"/>
    <xf numFmtId="171" fontId="2" fillId="2" borderId="0" xfId="0" applyNumberFormat="1" applyFont="1" applyFill="1"/>
    <xf numFmtId="0" fontId="0" fillId="0" borderId="8" xfId="0" applyBorder="1"/>
    <xf numFmtId="171" fontId="2" fillId="0" borderId="13" xfId="0" applyNumberFormat="1" applyFont="1" applyBorder="1"/>
    <xf numFmtId="171" fontId="2" fillId="0" borderId="10" xfId="0" applyNumberFormat="1" applyFont="1" applyBorder="1"/>
    <xf numFmtId="0" fontId="2" fillId="0" borderId="12" xfId="0" applyFont="1" applyBorder="1"/>
    <xf numFmtId="20" fontId="2" fillId="0" borderId="12" xfId="0" applyNumberFormat="1" applyFont="1" applyBorder="1"/>
    <xf numFmtId="0" fontId="2" fillId="0" borderId="9" xfId="0" applyFont="1" applyBorder="1"/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sqref="A1:I8"/>
    </sheetView>
  </sheetViews>
  <sheetFormatPr defaultRowHeight="12.75"/>
  <cols>
    <col min="1" max="1" width="15.85546875" customWidth="1"/>
    <col min="3" max="3" width="18.28515625" customWidth="1"/>
    <col min="5" max="5" width="27.5703125" customWidth="1"/>
    <col min="7" max="7" width="23.5703125" customWidth="1"/>
  </cols>
  <sheetData>
    <row r="1" spans="1:11" ht="20.25">
      <c r="A1" s="8" t="s">
        <v>0</v>
      </c>
      <c r="B1" s="8"/>
      <c r="C1" s="8"/>
      <c r="D1" s="8"/>
      <c r="E1" s="8"/>
      <c r="F1" s="8"/>
      <c r="G1" s="8"/>
      <c r="H1" s="8"/>
      <c r="I1" s="8"/>
      <c r="J1" s="1"/>
      <c r="K1" s="1"/>
    </row>
    <row r="2" spans="1:11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8.75">
      <c r="A3" s="2" t="s">
        <v>1</v>
      </c>
      <c r="B3" s="2"/>
      <c r="C3" s="2" t="s">
        <v>2</v>
      </c>
      <c r="D3" s="2"/>
      <c r="E3" s="2" t="s">
        <v>3</v>
      </c>
      <c r="F3" s="2"/>
      <c r="G3" s="2" t="s">
        <v>4</v>
      </c>
      <c r="H3" s="1"/>
      <c r="I3" s="1"/>
      <c r="J3" s="1"/>
      <c r="K3" s="1"/>
    </row>
    <row r="4" spans="1:11" ht="18.75">
      <c r="A4" s="4"/>
      <c r="B4" s="2"/>
      <c r="C4" s="5"/>
      <c r="D4" s="2"/>
      <c r="E4" s="3"/>
      <c r="F4" s="2"/>
      <c r="G4" s="6"/>
      <c r="H4" s="1"/>
      <c r="I4" s="1"/>
      <c r="J4" s="1"/>
      <c r="K4" s="1"/>
    </row>
    <row r="5" spans="1:11" ht="18.7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9.5">
      <c r="A7" s="9" t="s">
        <v>5</v>
      </c>
      <c r="B7" s="9"/>
      <c r="C7" s="9"/>
      <c r="D7" s="9"/>
      <c r="E7" s="7"/>
      <c r="F7" s="1"/>
      <c r="G7" s="1"/>
      <c r="H7" s="1"/>
      <c r="I7" s="1"/>
      <c r="J7" s="1"/>
      <c r="K7" s="1"/>
    </row>
    <row r="8" spans="1:11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8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2">
    <mergeCell ref="A1:I1"/>
    <mergeCell ref="A7:D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E19" sqref="E19"/>
    </sheetView>
  </sheetViews>
  <sheetFormatPr defaultRowHeight="12.75"/>
  <cols>
    <col min="2" max="2" width="18" customWidth="1"/>
    <col min="3" max="3" width="17.7109375" customWidth="1"/>
    <col min="5" max="5" width="27.5703125" customWidth="1"/>
  </cols>
  <sheetData>
    <row r="1" spans="1:5" ht="15.75">
      <c r="A1" s="18" t="s">
        <v>6</v>
      </c>
      <c r="B1" s="18"/>
      <c r="C1" s="18"/>
      <c r="D1" s="18"/>
      <c r="E1" s="18"/>
    </row>
    <row r="2" spans="1:5" ht="15.75" thickBot="1">
      <c r="A2" s="10"/>
      <c r="B2" s="10"/>
      <c r="C2" s="10"/>
      <c r="D2" s="10"/>
      <c r="E2" s="10"/>
    </row>
    <row r="3" spans="1:5" ht="48.75" thickTop="1" thickBot="1">
      <c r="A3" s="11" t="s">
        <v>7</v>
      </c>
      <c r="B3" s="12" t="s">
        <v>8</v>
      </c>
      <c r="C3" s="12" t="s">
        <v>9</v>
      </c>
      <c r="D3" s="12" t="s">
        <v>10</v>
      </c>
      <c r="E3" s="13" t="s">
        <v>11</v>
      </c>
    </row>
    <row r="4" spans="1:5" ht="17.25" thickTop="1" thickBot="1">
      <c r="A4" s="14">
        <v>1</v>
      </c>
      <c r="B4" s="15" t="s">
        <v>12</v>
      </c>
      <c r="C4" s="16">
        <v>15000</v>
      </c>
      <c r="D4" s="17">
        <v>15</v>
      </c>
      <c r="E4" s="23">
        <f>C4*D4</f>
        <v>225000</v>
      </c>
    </row>
    <row r="5" spans="1:5" ht="17.25" thickTop="1" thickBot="1">
      <c r="A5" s="14">
        <v>2</v>
      </c>
      <c r="B5" s="15" t="s">
        <v>13</v>
      </c>
      <c r="C5" s="16">
        <v>28000</v>
      </c>
      <c r="D5" s="17">
        <v>15</v>
      </c>
      <c r="E5" s="23">
        <f t="shared" ref="E5:E10" si="0">C5*D5</f>
        <v>420000</v>
      </c>
    </row>
    <row r="6" spans="1:5" ht="17.25" thickTop="1" thickBot="1">
      <c r="A6" s="14">
        <v>3</v>
      </c>
      <c r="B6" s="15" t="s">
        <v>14</v>
      </c>
      <c r="C6" s="16">
        <v>600</v>
      </c>
      <c r="D6" s="17">
        <v>15</v>
      </c>
      <c r="E6" s="23">
        <f t="shared" si="0"/>
        <v>9000</v>
      </c>
    </row>
    <row r="7" spans="1:5" ht="17.25" thickTop="1" thickBot="1">
      <c r="A7" s="14">
        <v>4</v>
      </c>
      <c r="B7" s="15" t="s">
        <v>15</v>
      </c>
      <c r="C7" s="16">
        <v>340</v>
      </c>
      <c r="D7" s="17">
        <v>20</v>
      </c>
      <c r="E7" s="23">
        <f t="shared" si="0"/>
        <v>6800</v>
      </c>
    </row>
    <row r="8" spans="1:5" ht="17.25" thickTop="1" thickBot="1">
      <c r="A8" s="14">
        <v>5</v>
      </c>
      <c r="B8" s="15" t="s">
        <v>16</v>
      </c>
      <c r="C8" s="16">
        <v>4980</v>
      </c>
      <c r="D8" s="17">
        <v>2</v>
      </c>
      <c r="E8" s="23">
        <f t="shared" si="0"/>
        <v>9960</v>
      </c>
    </row>
    <row r="9" spans="1:5" ht="17.25" thickTop="1" thickBot="1">
      <c r="A9" s="14">
        <v>6</v>
      </c>
      <c r="B9" s="15" t="s">
        <v>17</v>
      </c>
      <c r="C9" s="16">
        <v>730</v>
      </c>
      <c r="D9" s="17">
        <v>15</v>
      </c>
      <c r="E9" s="23">
        <f t="shared" si="0"/>
        <v>10950</v>
      </c>
    </row>
    <row r="10" spans="1:5" ht="17.25" thickTop="1" thickBot="1">
      <c r="A10" s="14">
        <v>7</v>
      </c>
      <c r="B10" s="15" t="s">
        <v>18</v>
      </c>
      <c r="C10" s="16">
        <v>5630</v>
      </c>
      <c r="D10" s="17">
        <v>1</v>
      </c>
      <c r="E10" s="23">
        <f t="shared" si="0"/>
        <v>5630</v>
      </c>
    </row>
    <row r="11" spans="1:5" ht="15.75" thickTop="1">
      <c r="A11" s="10"/>
      <c r="B11" s="10"/>
      <c r="C11" s="10"/>
      <c r="D11" s="10"/>
      <c r="E11" s="10"/>
    </row>
    <row r="12" spans="1:5" ht="15.75" thickBot="1">
      <c r="A12" s="10"/>
      <c r="B12" s="10"/>
      <c r="C12" s="10"/>
      <c r="D12" s="10"/>
      <c r="E12" s="10"/>
    </row>
    <row r="13" spans="1:5" ht="16.5" thickBot="1">
      <c r="A13" s="10"/>
      <c r="B13" s="19" t="s">
        <v>19</v>
      </c>
      <c r="C13" s="20"/>
      <c r="D13" s="24">
        <f>SUM(E4:E10)</f>
        <v>687340</v>
      </c>
      <c r="E13" s="21"/>
    </row>
    <row r="14" spans="1:5" ht="15">
      <c r="A14" s="10"/>
      <c r="B14" s="10"/>
      <c r="C14" s="10"/>
      <c r="D14" s="10"/>
      <c r="E14" s="10"/>
    </row>
    <row r="15" spans="1:5" ht="15.75">
      <c r="A15" s="10"/>
      <c r="B15" s="22" t="s">
        <v>20</v>
      </c>
      <c r="C15" s="22"/>
      <c r="D15" s="10"/>
      <c r="E15" s="10"/>
    </row>
  </sheetData>
  <mergeCells count="4">
    <mergeCell ref="A1:E1"/>
    <mergeCell ref="B13:C13"/>
    <mergeCell ref="D13:E13"/>
    <mergeCell ref="B15:C1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18" sqref="D18"/>
    </sheetView>
  </sheetViews>
  <sheetFormatPr defaultRowHeight="12.75"/>
  <cols>
    <col min="2" max="2" width="26.5703125" customWidth="1"/>
    <col min="3" max="3" width="16.7109375" customWidth="1"/>
    <col min="4" max="4" width="17.42578125" customWidth="1"/>
    <col min="5" max="5" width="12.5703125" customWidth="1"/>
    <col min="6" max="6" width="13.42578125" customWidth="1"/>
  </cols>
  <sheetData>
    <row r="1" spans="1:6" ht="18.75">
      <c r="A1" s="36" t="s">
        <v>21</v>
      </c>
      <c r="B1" s="36"/>
      <c r="C1" s="36"/>
      <c r="D1" s="36"/>
    </row>
    <row r="2" spans="1:6" ht="19.5" thickBot="1">
      <c r="A2" s="10"/>
      <c r="B2" s="25"/>
      <c r="C2" s="25"/>
      <c r="D2" s="25"/>
      <c r="E2" s="40"/>
      <c r="F2" s="40"/>
    </row>
    <row r="3" spans="1:6" ht="38.25" thickBot="1">
      <c r="A3" s="10"/>
      <c r="B3" s="26" t="s">
        <v>22</v>
      </c>
      <c r="C3" s="27" t="s">
        <v>23</v>
      </c>
      <c r="D3" s="27" t="s">
        <v>24</v>
      </c>
      <c r="E3" s="46" t="s">
        <v>32</v>
      </c>
      <c r="F3" s="47" t="s">
        <v>33</v>
      </c>
    </row>
    <row r="4" spans="1:6" ht="18.75">
      <c r="A4" s="10"/>
      <c r="B4" s="28" t="s">
        <v>25</v>
      </c>
      <c r="C4" s="29"/>
      <c r="D4" s="30">
        <v>1.7361111111111112E-2</v>
      </c>
      <c r="E4" s="43"/>
      <c r="F4" s="41"/>
    </row>
    <row r="5" spans="1:6" ht="18.75">
      <c r="A5" s="10"/>
      <c r="B5" s="28" t="s">
        <v>26</v>
      </c>
      <c r="C5" s="31">
        <v>5.347222222222222E-2</v>
      </c>
      <c r="D5" s="32">
        <v>5.5555555555555552E-2</v>
      </c>
      <c r="E5" s="44">
        <f>D5-C5</f>
        <v>2.0833333333333329E-3</v>
      </c>
      <c r="F5" s="41">
        <f>C5-D4</f>
        <v>3.6111111111111108E-2</v>
      </c>
    </row>
    <row r="6" spans="1:6" ht="18.75">
      <c r="A6" s="10"/>
      <c r="B6" s="28" t="s">
        <v>27</v>
      </c>
      <c r="C6" s="31">
        <v>0.24722222222222223</v>
      </c>
      <c r="D6" s="32">
        <v>0.25</v>
      </c>
      <c r="E6" s="44">
        <f t="shared" ref="E6:E9" si="0">D6-C6</f>
        <v>2.7777777777777679E-3</v>
      </c>
      <c r="F6" s="41">
        <f t="shared" ref="F6:F10" si="1">C6-D5</f>
        <v>0.19166666666666668</v>
      </c>
    </row>
    <row r="7" spans="1:6" ht="18.75">
      <c r="A7" s="10"/>
      <c r="B7" s="28" t="s">
        <v>28</v>
      </c>
      <c r="C7" s="31">
        <v>0.4604166666666667</v>
      </c>
      <c r="D7" s="32">
        <v>0.5</v>
      </c>
      <c r="E7" s="44">
        <f t="shared" si="0"/>
        <v>3.9583333333333304E-2</v>
      </c>
      <c r="F7" s="41">
        <f t="shared" si="1"/>
        <v>0.2104166666666667</v>
      </c>
    </row>
    <row r="8" spans="1:6" ht="18.75">
      <c r="A8" s="10"/>
      <c r="B8" s="28" t="s">
        <v>29</v>
      </c>
      <c r="C8" s="31">
        <v>0.75486111111111109</v>
      </c>
      <c r="D8" s="32">
        <v>0.7583333333333333</v>
      </c>
      <c r="E8" s="44">
        <f t="shared" si="0"/>
        <v>3.4722222222222099E-3</v>
      </c>
      <c r="F8" s="41">
        <f t="shared" si="1"/>
        <v>0.25486111111111109</v>
      </c>
    </row>
    <row r="9" spans="1:6" ht="18.75">
      <c r="A9" s="10"/>
      <c r="B9" s="28" t="s">
        <v>30</v>
      </c>
      <c r="C9" s="31">
        <v>0.88888888888888884</v>
      </c>
      <c r="D9" s="32">
        <v>0.89027777777777783</v>
      </c>
      <c r="E9" s="44">
        <f t="shared" si="0"/>
        <v>1.388888888888995E-3</v>
      </c>
      <c r="F9" s="41">
        <f t="shared" si="1"/>
        <v>0.13055555555555554</v>
      </c>
    </row>
    <row r="10" spans="1:6" ht="19.5" thickBot="1">
      <c r="A10" s="10"/>
      <c r="B10" s="33" t="s">
        <v>31</v>
      </c>
      <c r="C10" s="34">
        <v>0.96111111111111114</v>
      </c>
      <c r="D10" s="35"/>
      <c r="E10" s="45"/>
      <c r="F10" s="42">
        <f t="shared" si="1"/>
        <v>7.0833333333333304E-2</v>
      </c>
    </row>
    <row r="11" spans="1:6" ht="18.75">
      <c r="E11" s="1"/>
      <c r="F11" s="1"/>
    </row>
    <row r="12" spans="1:6" ht="18.75">
      <c r="E12" s="1"/>
      <c r="F12" s="1"/>
    </row>
    <row r="13" spans="1:6" ht="18.75">
      <c r="B13" s="37" t="s">
        <v>34</v>
      </c>
      <c r="C13" s="37"/>
      <c r="D13" s="37"/>
      <c r="E13" s="38">
        <f>SUM(E5:E9)</f>
        <v>4.9305555555555609E-2</v>
      </c>
      <c r="F13" s="1"/>
    </row>
    <row r="14" spans="1:6" ht="18.75">
      <c r="B14" s="37" t="s">
        <v>35</v>
      </c>
      <c r="C14" s="37"/>
      <c r="D14" s="37"/>
      <c r="E14" s="1"/>
      <c r="F14" s="39">
        <f>SUM(F5:F10)</f>
        <v>0.89444444444444438</v>
      </c>
    </row>
  </sheetData>
  <mergeCells count="3">
    <mergeCell ref="A1:D1"/>
    <mergeCell ref="B13:D13"/>
    <mergeCell ref="B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</vt:lpstr>
      <vt:lpstr>задание 2</vt:lpstr>
      <vt:lpstr>задание 3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2011-11-13T10:41:27Z</dcterms:created>
  <dcterms:modified xsi:type="dcterms:W3CDTF">2011-11-29T08:48:24Z</dcterms:modified>
</cp:coreProperties>
</file>